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/>
  </bookViews>
  <sheets>
    <sheet name="Baseline" sheetId="1" r:id="rId1"/>
    <sheet name="REV A " sheetId="3" r:id="rId2"/>
    <sheet name="TBDB" sheetId="4" r:id="rId3"/>
  </sheets>
  <definedNames>
    <definedName name="_xlnm.Print_Area" localSheetId="0">Baseline!$A$1:$I$42</definedName>
    <definedName name="_xlnm.Print_Area" localSheetId="1">'REV A '!$A$1:$I$42</definedName>
  </definedNames>
  <calcPr calcId="145621"/>
</workbook>
</file>

<file path=xl/calcChain.xml><?xml version="1.0" encoding="utf-8"?>
<calcChain xmlns="http://schemas.openxmlformats.org/spreadsheetml/2006/main">
  <c r="G34" i="4" l="1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G2" i="4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41" i="1" l="1"/>
  <c r="H40" i="1"/>
  <c r="H39" i="1"/>
  <c r="H38" i="1"/>
  <c r="H37" i="1"/>
  <c r="H36" i="1"/>
  <c r="H35" i="1"/>
  <c r="H34" i="1"/>
  <c r="H33" i="1"/>
  <c r="H32" i="1"/>
  <c r="H11" i="1"/>
  <c r="H20" i="1"/>
  <c r="H26" i="1"/>
  <c r="H21" i="1"/>
  <c r="H19" i="1"/>
  <c r="H27" i="1"/>
  <c r="H31" i="1"/>
  <c r="H17" i="1"/>
  <c r="H14" i="1"/>
  <c r="H18" i="1"/>
  <c r="H24" i="1"/>
  <c r="H25" i="1"/>
  <c r="H30" i="1"/>
  <c r="H29" i="1"/>
  <c r="H10" i="1"/>
  <c r="H16" i="1"/>
  <c r="H23" i="1"/>
  <c r="H13" i="1"/>
  <c r="H28" i="1"/>
  <c r="H22" i="1"/>
  <c r="H15" i="1"/>
  <c r="H42" i="1"/>
  <c r="H12" i="1"/>
</calcChain>
</file>

<file path=xl/sharedStrings.xml><?xml version="1.0" encoding="utf-8"?>
<sst xmlns="http://schemas.openxmlformats.org/spreadsheetml/2006/main" count="461" uniqueCount="138">
  <si>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</si>
  <si>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</si>
  <si>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</si>
  <si>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</si>
  <si>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</si>
  <si>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</si>
  <si>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</si>
  <si>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</si>
  <si>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</si>
  <si>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</si>
  <si>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</si>
  <si>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</si>
  <si>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</si>
  <si>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</si>
  <si>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</si>
  <si>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</si>
  <si>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</si>
  <si>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</si>
  <si>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</si>
  <si>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</si>
  <si>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</si>
  <si>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</si>
  <si>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</si>
  <si>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</si>
  <si>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O-RING</t>
  </si>
  <si>
    <t>28461A</t>
  </si>
  <si>
    <t>MS28775-015</t>
  </si>
  <si>
    <t>MS28775-016</t>
  </si>
  <si>
    <t>MS28775-010</t>
  </si>
  <si>
    <t>MS28775-011</t>
  </si>
  <si>
    <t>MS28775-004</t>
  </si>
  <si>
    <t>MS28775-115</t>
  </si>
  <si>
    <t>TB1-20</t>
  </si>
  <si>
    <t>MS28775-013</t>
  </si>
  <si>
    <t>MS28775-014</t>
  </si>
  <si>
    <t>MS28775-012</t>
  </si>
  <si>
    <t>MS28775-024</t>
  </si>
  <si>
    <t>TB1-17</t>
  </si>
  <si>
    <t>MS28775-021</t>
  </si>
  <si>
    <t>TB1-14</t>
  </si>
  <si>
    <t>MS28775-022</t>
  </si>
  <si>
    <t>TB1-15</t>
  </si>
  <si>
    <t>MS28775-023</t>
  </si>
  <si>
    <t>TB1-16</t>
  </si>
  <si>
    <t>MS28775-020</t>
  </si>
  <si>
    <t>TB1-13</t>
  </si>
  <si>
    <t>MS28775-017</t>
  </si>
  <si>
    <t>TB1-10</t>
  </si>
  <si>
    <t>MS28775-018</t>
  </si>
  <si>
    <t>TB1-11</t>
  </si>
  <si>
    <t>MS28775-019</t>
  </si>
  <si>
    <t>TB1-12</t>
  </si>
  <si>
    <t>MS28775-118</t>
  </si>
  <si>
    <t>TB1-21</t>
  </si>
  <si>
    <t>MS28775-025</t>
  </si>
  <si>
    <t>TB1-18</t>
  </si>
  <si>
    <t>MS28775-026</t>
  </si>
  <si>
    <t>TB1-19</t>
  </si>
  <si>
    <t>MS28775-126</t>
  </si>
  <si>
    <t>TB1-23</t>
  </si>
  <si>
    <t>MS28778-12</t>
  </si>
  <si>
    <t>TB1-22</t>
  </si>
  <si>
    <t>MS28775-007</t>
  </si>
  <si>
    <t>MS24673-2</t>
  </si>
  <si>
    <t xml:space="preserve">SCREW,CAP </t>
  </si>
  <si>
    <t>TB1-29</t>
  </si>
  <si>
    <t>SSR4RA3P15L02</t>
  </si>
  <si>
    <t>BEARING, BALL</t>
  </si>
  <si>
    <t>TB1-24</t>
  </si>
  <si>
    <t>AN500AC6-7</t>
  </si>
  <si>
    <t>SCREW</t>
  </si>
  <si>
    <t>TB1-33</t>
  </si>
  <si>
    <t>AN500AC6-10</t>
  </si>
  <si>
    <t>TB1-32</t>
  </si>
  <si>
    <t>MS17826-3</t>
  </si>
  <si>
    <t>NUT</t>
  </si>
  <si>
    <t>TB1-25</t>
  </si>
  <si>
    <t>AA59644-210AATF</t>
  </si>
  <si>
    <t>TB1-31</t>
  </si>
  <si>
    <t>MS24673-11</t>
  </si>
  <si>
    <t>SCREW,CAP</t>
  </si>
  <si>
    <t>TB1-26</t>
  </si>
  <si>
    <t>MS24673-5</t>
  </si>
  <si>
    <t>TB1-30</t>
  </si>
  <si>
    <t>MS24673-16</t>
  </si>
  <si>
    <t>TB1-27</t>
  </si>
  <si>
    <t>126R009</t>
  </si>
  <si>
    <t>SCREW,SHOULDER</t>
  </si>
  <si>
    <t>TB1-28</t>
  </si>
  <si>
    <t>28461A C-5 CONTROL VALVE</t>
  </si>
  <si>
    <t>K2HIPV24556075</t>
  </si>
  <si>
    <t>( 3 kits per box)</t>
  </si>
  <si>
    <t xml:space="preserve">1 Tackle Box Every other Monday </t>
  </si>
  <si>
    <t>G364</t>
  </si>
  <si>
    <t>G397</t>
  </si>
  <si>
    <t>G777</t>
  </si>
  <si>
    <t>H746</t>
  </si>
  <si>
    <t>G369</t>
  </si>
  <si>
    <t>H580</t>
  </si>
  <si>
    <t>G398</t>
  </si>
  <si>
    <t>G325</t>
  </si>
  <si>
    <t>H796</t>
  </si>
  <si>
    <t>H797</t>
  </si>
  <si>
    <t>H629</t>
  </si>
  <si>
    <t>H628</t>
  </si>
  <si>
    <t>G458</t>
  </si>
  <si>
    <t>G396</t>
  </si>
  <si>
    <t>G423</t>
  </si>
  <si>
    <t>H798</t>
  </si>
  <si>
    <t>H681</t>
  </si>
  <si>
    <t>G645</t>
  </si>
  <si>
    <t>G771</t>
  </si>
  <si>
    <t>H650</t>
  </si>
  <si>
    <t>G760</t>
  </si>
  <si>
    <t>G327</t>
  </si>
  <si>
    <t>H799</t>
  </si>
  <si>
    <t>H800</t>
  </si>
  <si>
    <t>H801</t>
  </si>
  <si>
    <t>H802</t>
  </si>
  <si>
    <t>H803</t>
  </si>
  <si>
    <t>H804</t>
  </si>
  <si>
    <t>H805</t>
  </si>
  <si>
    <t>H806</t>
  </si>
  <si>
    <t>H807</t>
  </si>
  <si>
    <t>H808</t>
  </si>
  <si>
    <t>J876</t>
  </si>
  <si>
    <t>TB1-09</t>
  </si>
  <si>
    <t>TB1-05</t>
  </si>
  <si>
    <t>TB1-02</t>
  </si>
  <si>
    <t>TB1-08</t>
  </si>
  <si>
    <t>TB1-03</t>
  </si>
  <si>
    <t>TB1-07</t>
  </si>
  <si>
    <t>TB1-04</t>
  </si>
  <si>
    <t>TB1-06</t>
  </si>
  <si>
    <t>TB1-01</t>
  </si>
  <si>
    <t>A</t>
  </si>
  <si>
    <t>3 KITS PER TACKLE BOX</t>
  </si>
  <si>
    <t>1 TB EVERY OTHER MONDAY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</si>
</sst>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16" fontId="4" fillId="2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15" fontId="2" fillId="0" borderId="0" xfId="0" applyNumberFormat="1" applyFont="1" applyAlignment="1">
      <alignment horizontal="center"/>
    </xf>
    <xf numFmtId="0" fontId="4" fillId="0" borderId="1" xfId="0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4" fillId="2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1" fontId="2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topLeftCell="A28" zoomScaleNormal="100" workbookViewId="0">
      <selection sqref="A1:I42"/>
    </sheetView>
  </sheetViews>
  <sheetFormatPr defaultRowHeight="12.75" x14ac:dyDescent="0.2"/>
  <cols>
    <col min="1" max="1" width="5.140625" style="3" customWidth="1"/>
    <col min="2" max="2" width="5.7109375" style="3" customWidth="1"/>
    <col min="3" max="3" width="17.28515625" style="3" bestFit="1" customWidth="1"/>
    <col min="4" max="4" width="15.85546875" style="1" bestFit="1" customWidth="1"/>
    <col min="5" max="5" width="19" style="1" bestFit="1" customWidth="1"/>
    <col min="6" max="6" width="5" style="2" bestFit="1" customWidth="1"/>
    <col min="7" max="7" width="9.28515625" style="3" bestFit="1" customWidth="1"/>
    <col min="8" max="8" width="6.5703125" style="3" customWidth="1"/>
    <col min="9" max="9" width="10.5703125" style="3" bestFit="1" customWidth="1"/>
    <col min="10" max="10" width="13.7109375" style="3" customWidth="1"/>
    <col min="11" max="11" width="14.5703125" style="3" customWidth="1"/>
    <col min="12" max="16384" width="9.140625" style="3"/>
  </cols>
  <sheetData>
    <row r="1" spans="1:9" x14ac:dyDescent="0.2">
      <c r="A1" s="4"/>
      <c r="B1" s="4"/>
      <c r="C1" s="14" t="s">
        <v>3</v>
      </c>
      <c r="D1" s="9" t="s">
        <v>90</v>
      </c>
      <c r="E1" s="4"/>
      <c r="F1" s="4"/>
      <c r="G1" s="6" t="s">
        <v>4</v>
      </c>
      <c r="H1" s="6"/>
      <c r="I1" s="6" t="s">
        <v>5</v>
      </c>
    </row>
    <row r="2" spans="1:9" x14ac:dyDescent="0.2">
      <c r="A2" s="4"/>
      <c r="B2" s="4"/>
      <c r="C2" s="14" t="s">
        <v>6</v>
      </c>
      <c r="D2" s="27" t="s">
        <v>89</v>
      </c>
      <c r="E2" s="28"/>
      <c r="F2" s="4"/>
      <c r="G2" s="6" t="s">
        <v>7</v>
      </c>
      <c r="H2" s="6"/>
      <c r="I2" s="15">
        <v>40862</v>
      </c>
    </row>
    <row r="3" spans="1:9" x14ac:dyDescent="0.2">
      <c r="A3" s="4"/>
      <c r="B3" s="4"/>
      <c r="C3" s="14" t="s">
        <v>8</v>
      </c>
      <c r="D3" s="9" t="s">
        <v>21</v>
      </c>
      <c r="E3" s="5" t="s">
        <v>13</v>
      </c>
      <c r="F3" s="4"/>
      <c r="G3" s="4"/>
      <c r="H3" s="4"/>
      <c r="I3" s="4"/>
    </row>
    <row r="4" spans="1:9" x14ac:dyDescent="0.2">
      <c r="A4" s="4"/>
      <c r="B4" s="4"/>
      <c r="C4" s="14" t="s">
        <v>9</v>
      </c>
      <c r="D4" s="10" t="s">
        <v>22</v>
      </c>
      <c r="E4" s="14"/>
      <c r="F4" s="4"/>
      <c r="G4" s="4"/>
      <c r="H4" s="4"/>
      <c r="I4" s="4"/>
    </row>
    <row r="5" spans="1:9" x14ac:dyDescent="0.2">
      <c r="A5" s="4"/>
      <c r="B5" s="6" t="s">
        <v>17</v>
      </c>
      <c r="C5" s="14" t="s">
        <v>10</v>
      </c>
      <c r="D5" s="29" t="s">
        <v>92</v>
      </c>
      <c r="E5" s="30"/>
      <c r="F5" s="30"/>
      <c r="G5" s="4"/>
      <c r="H5" s="4"/>
      <c r="I5" s="4"/>
    </row>
    <row r="6" spans="1:9" x14ac:dyDescent="0.2">
      <c r="A6" s="4"/>
      <c r="B6" s="6" t="s">
        <v>23</v>
      </c>
      <c r="C6" s="14" t="s">
        <v>11</v>
      </c>
      <c r="D6" s="9">
        <v>72</v>
      </c>
      <c r="E6" s="6" t="s">
        <v>25</v>
      </c>
      <c r="F6" s="4"/>
      <c r="G6" s="4"/>
      <c r="H6" s="4"/>
      <c r="I6" s="4"/>
    </row>
    <row r="7" spans="1:9" x14ac:dyDescent="0.2">
      <c r="A7" s="4"/>
      <c r="B7" s="4"/>
      <c r="C7" s="14" t="s">
        <v>12</v>
      </c>
      <c r="D7" s="9">
        <v>6</v>
      </c>
      <c r="E7" s="6" t="s">
        <v>91</v>
      </c>
      <c r="F7" s="4"/>
      <c r="G7" s="4"/>
      <c r="H7" s="4"/>
      <c r="I7" s="4"/>
    </row>
    <row r="8" spans="1:9" ht="12" customHeight="1" x14ac:dyDescent="0.2">
      <c r="A8" s="4"/>
      <c r="B8" s="4"/>
      <c r="C8" s="14"/>
      <c r="D8" s="9"/>
      <c r="E8" s="4"/>
      <c r="F8" s="4"/>
      <c r="G8" s="4"/>
      <c r="H8" s="4"/>
      <c r="I8" s="4"/>
    </row>
    <row r="9" spans="1:9" x14ac:dyDescent="0.2">
      <c r="A9" s="20" t="s">
        <v>14</v>
      </c>
      <c r="B9" s="20" t="s">
        <v>16</v>
      </c>
      <c r="C9" s="20" t="s">
        <v>18</v>
      </c>
      <c r="D9" s="21" t="s">
        <v>0</v>
      </c>
      <c r="E9" s="20" t="s">
        <v>1</v>
      </c>
      <c r="F9" s="20" t="s">
        <v>2</v>
      </c>
      <c r="G9" s="20" t="s">
        <v>19</v>
      </c>
      <c r="H9" s="20" t="s">
        <v>20</v>
      </c>
      <c r="I9" s="20" t="s">
        <v>15</v>
      </c>
    </row>
    <row r="10" spans="1:9" x14ac:dyDescent="0.2">
      <c r="A10" s="18">
        <v>1</v>
      </c>
      <c r="B10" s="8" t="s">
        <v>100</v>
      </c>
      <c r="C10" s="16" t="s">
        <v>35</v>
      </c>
      <c r="D10" s="17">
        <v>5331005840265</v>
      </c>
      <c r="E10" s="17" t="s">
        <v>24</v>
      </c>
      <c r="F10" s="22">
        <v>4</v>
      </c>
      <c r="G10" s="7">
        <v>0</v>
      </c>
      <c r="H10" s="11">
        <f t="shared" ref="H10:H42" si="0">(F10*3)</f>
        <v>12</v>
      </c>
      <c r="I10" s="12" t="s">
        <v>127</v>
      </c>
    </row>
    <row r="11" spans="1:9" x14ac:dyDescent="0.2">
      <c r="A11" s="18">
        <v>2</v>
      </c>
      <c r="B11" s="8" t="s">
        <v>114</v>
      </c>
      <c r="C11" s="16" t="s">
        <v>62</v>
      </c>
      <c r="D11" s="17">
        <v>5331002920577</v>
      </c>
      <c r="E11" s="17" t="s">
        <v>24</v>
      </c>
      <c r="F11" s="22">
        <v>4</v>
      </c>
      <c r="G11" s="7">
        <v>0</v>
      </c>
      <c r="H11" s="11">
        <f t="shared" si="0"/>
        <v>12</v>
      </c>
      <c r="I11" s="12" t="s">
        <v>128</v>
      </c>
    </row>
    <row r="12" spans="1:9" x14ac:dyDescent="0.2">
      <c r="A12" s="19">
        <v>3</v>
      </c>
      <c r="B12" s="8" t="s">
        <v>93</v>
      </c>
      <c r="C12" s="16" t="s">
        <v>26</v>
      </c>
      <c r="D12" s="17">
        <v>5331006185361</v>
      </c>
      <c r="E12" s="17" t="s">
        <v>24</v>
      </c>
      <c r="F12" s="22">
        <v>4</v>
      </c>
      <c r="G12" s="7">
        <v>0</v>
      </c>
      <c r="H12" s="11">
        <f t="shared" si="0"/>
        <v>12</v>
      </c>
      <c r="I12" s="12" t="s">
        <v>129</v>
      </c>
    </row>
    <row r="13" spans="1:9" x14ac:dyDescent="0.2">
      <c r="A13" s="18">
        <v>4</v>
      </c>
      <c r="B13" s="8" t="s">
        <v>97</v>
      </c>
      <c r="C13" s="16" t="s">
        <v>31</v>
      </c>
      <c r="D13" s="17">
        <v>5331005797916</v>
      </c>
      <c r="E13" s="17" t="s">
        <v>24</v>
      </c>
      <c r="F13" s="22">
        <v>2</v>
      </c>
      <c r="G13" s="7">
        <v>0</v>
      </c>
      <c r="H13" s="11">
        <f t="shared" si="0"/>
        <v>6</v>
      </c>
      <c r="I13" s="12" t="s">
        <v>32</v>
      </c>
    </row>
    <row r="14" spans="1:9" x14ac:dyDescent="0.2">
      <c r="A14" s="18">
        <v>5</v>
      </c>
      <c r="B14" s="8" t="s">
        <v>106</v>
      </c>
      <c r="C14" s="16" t="s">
        <v>46</v>
      </c>
      <c r="D14" s="17">
        <v>5331006181920</v>
      </c>
      <c r="E14" s="17" t="s">
        <v>24</v>
      </c>
      <c r="F14" s="22">
        <v>3</v>
      </c>
      <c r="G14" s="7">
        <v>0</v>
      </c>
      <c r="H14" s="11">
        <f t="shared" si="0"/>
        <v>9</v>
      </c>
      <c r="I14" s="12" t="s">
        <v>47</v>
      </c>
    </row>
    <row r="15" spans="1:9" x14ac:dyDescent="0.2">
      <c r="A15" s="19">
        <v>6</v>
      </c>
      <c r="B15" s="8" t="s">
        <v>94</v>
      </c>
      <c r="C15" s="16" t="s">
        <v>28</v>
      </c>
      <c r="D15" s="17">
        <v>5331005840266</v>
      </c>
      <c r="E15" s="17" t="s">
        <v>24</v>
      </c>
      <c r="F15" s="22">
        <v>1</v>
      </c>
      <c r="G15" s="7">
        <v>0</v>
      </c>
      <c r="H15" s="11">
        <f t="shared" si="0"/>
        <v>3</v>
      </c>
      <c r="I15" s="12" t="s">
        <v>130</v>
      </c>
    </row>
    <row r="16" spans="1:9" x14ac:dyDescent="0.2">
      <c r="A16" s="18">
        <v>7</v>
      </c>
      <c r="B16" s="8" t="s">
        <v>99</v>
      </c>
      <c r="C16" s="16" t="s">
        <v>34</v>
      </c>
      <c r="D16" s="17">
        <v>5331005841840</v>
      </c>
      <c r="E16" s="17" t="s">
        <v>24</v>
      </c>
      <c r="F16" s="22">
        <v>6</v>
      </c>
      <c r="G16" s="7">
        <v>0</v>
      </c>
      <c r="H16" s="11">
        <f t="shared" si="0"/>
        <v>18</v>
      </c>
      <c r="I16" s="12" t="s">
        <v>131</v>
      </c>
    </row>
    <row r="17" spans="1:9" x14ac:dyDescent="0.2">
      <c r="A17" s="18">
        <v>8</v>
      </c>
      <c r="B17" s="8" t="s">
        <v>107</v>
      </c>
      <c r="C17" s="16" t="s">
        <v>48</v>
      </c>
      <c r="D17" s="17">
        <v>5331006180799</v>
      </c>
      <c r="E17" s="17" t="s">
        <v>24</v>
      </c>
      <c r="F17" s="22">
        <v>3</v>
      </c>
      <c r="G17" s="7">
        <v>0</v>
      </c>
      <c r="H17" s="11">
        <f t="shared" si="0"/>
        <v>9</v>
      </c>
      <c r="I17" s="12" t="s">
        <v>49</v>
      </c>
    </row>
    <row r="18" spans="1:9" x14ac:dyDescent="0.2">
      <c r="A18" s="19">
        <v>9</v>
      </c>
      <c r="B18" s="8" t="s">
        <v>105</v>
      </c>
      <c r="C18" s="16" t="s">
        <v>44</v>
      </c>
      <c r="D18" s="17">
        <v>5331005857723</v>
      </c>
      <c r="E18" s="17" t="s">
        <v>24</v>
      </c>
      <c r="F18" s="22">
        <v>1</v>
      </c>
      <c r="G18" s="7">
        <v>0</v>
      </c>
      <c r="H18" s="11">
        <f t="shared" si="0"/>
        <v>3</v>
      </c>
      <c r="I18" s="12" t="s">
        <v>45</v>
      </c>
    </row>
    <row r="19" spans="1:9" x14ac:dyDescent="0.2">
      <c r="A19" s="18">
        <v>10</v>
      </c>
      <c r="B19" s="8" t="s">
        <v>110</v>
      </c>
      <c r="C19" s="16" t="s">
        <v>54</v>
      </c>
      <c r="D19" s="17">
        <v>5331005799833</v>
      </c>
      <c r="E19" s="17" t="s">
        <v>24</v>
      </c>
      <c r="F19" s="22">
        <v>2</v>
      </c>
      <c r="G19" s="7">
        <v>0</v>
      </c>
      <c r="H19" s="11">
        <f t="shared" si="0"/>
        <v>6</v>
      </c>
      <c r="I19" s="12" t="s">
        <v>55</v>
      </c>
    </row>
    <row r="20" spans="1:9" x14ac:dyDescent="0.2">
      <c r="A20" s="18">
        <v>11</v>
      </c>
      <c r="B20" s="8" t="s">
        <v>113</v>
      </c>
      <c r="C20" s="16" t="s">
        <v>60</v>
      </c>
      <c r="D20" s="17">
        <v>5331002518839</v>
      </c>
      <c r="E20" s="17" t="s">
        <v>24</v>
      </c>
      <c r="F20" s="22">
        <v>2</v>
      </c>
      <c r="G20" s="7">
        <v>0</v>
      </c>
      <c r="H20" s="11">
        <f t="shared" si="0"/>
        <v>6</v>
      </c>
      <c r="I20" s="12" t="s">
        <v>61</v>
      </c>
    </row>
    <row r="21" spans="1:9" x14ac:dyDescent="0.2">
      <c r="A21" s="19">
        <v>12</v>
      </c>
      <c r="B21" s="8" t="s">
        <v>111</v>
      </c>
      <c r="C21" s="16" t="s">
        <v>56</v>
      </c>
      <c r="D21" s="17">
        <v>5331006311342</v>
      </c>
      <c r="E21" s="17" t="s">
        <v>24</v>
      </c>
      <c r="F21" s="22">
        <v>2</v>
      </c>
      <c r="G21" s="7">
        <v>0</v>
      </c>
      <c r="H21" s="11">
        <f t="shared" si="0"/>
        <v>6</v>
      </c>
      <c r="I21" s="12" t="s">
        <v>57</v>
      </c>
    </row>
    <row r="22" spans="1:9" x14ac:dyDescent="0.2">
      <c r="A22" s="18">
        <v>13</v>
      </c>
      <c r="B22" s="8" t="s">
        <v>95</v>
      </c>
      <c r="C22" s="16" t="s">
        <v>29</v>
      </c>
      <c r="D22" s="17">
        <v>5331005822133</v>
      </c>
      <c r="E22" s="17" t="s">
        <v>24</v>
      </c>
      <c r="F22" s="22">
        <v>4</v>
      </c>
      <c r="G22" s="7">
        <v>0</v>
      </c>
      <c r="H22" s="11">
        <f t="shared" si="0"/>
        <v>12</v>
      </c>
      <c r="I22" s="12" t="s">
        <v>132</v>
      </c>
    </row>
    <row r="23" spans="1:9" x14ac:dyDescent="0.2">
      <c r="A23" s="18">
        <v>14</v>
      </c>
      <c r="B23" s="8" t="s">
        <v>98</v>
      </c>
      <c r="C23" s="16" t="s">
        <v>33</v>
      </c>
      <c r="D23" s="17">
        <v>5331006843420</v>
      </c>
      <c r="E23" s="17" t="s">
        <v>24</v>
      </c>
      <c r="F23" s="22">
        <v>3</v>
      </c>
      <c r="G23" s="7">
        <v>0</v>
      </c>
      <c r="H23" s="11">
        <f t="shared" si="0"/>
        <v>9</v>
      </c>
      <c r="I23" s="12" t="s">
        <v>133</v>
      </c>
    </row>
    <row r="24" spans="1:9" x14ac:dyDescent="0.2">
      <c r="A24" s="19">
        <v>15</v>
      </c>
      <c r="B24" s="8" t="s">
        <v>104</v>
      </c>
      <c r="C24" s="16" t="s">
        <v>42</v>
      </c>
      <c r="D24" s="17">
        <v>5331006896460</v>
      </c>
      <c r="E24" s="17" t="s">
        <v>24</v>
      </c>
      <c r="F24" s="22">
        <v>2</v>
      </c>
      <c r="G24" s="7">
        <v>0</v>
      </c>
      <c r="H24" s="11">
        <f t="shared" si="0"/>
        <v>6</v>
      </c>
      <c r="I24" s="12" t="s">
        <v>43</v>
      </c>
    </row>
    <row r="25" spans="1:9" x14ac:dyDescent="0.2">
      <c r="A25" s="18">
        <v>16</v>
      </c>
      <c r="B25" s="8" t="s">
        <v>103</v>
      </c>
      <c r="C25" s="16" t="s">
        <v>40</v>
      </c>
      <c r="D25" s="17">
        <v>5331006910145</v>
      </c>
      <c r="E25" s="17" t="s">
        <v>24</v>
      </c>
      <c r="F25" s="22">
        <v>1</v>
      </c>
      <c r="G25" s="7">
        <v>0</v>
      </c>
      <c r="H25" s="11">
        <f t="shared" si="0"/>
        <v>3</v>
      </c>
      <c r="I25" s="12" t="s">
        <v>41</v>
      </c>
    </row>
    <row r="26" spans="1:9" x14ac:dyDescent="0.2">
      <c r="A26" s="18">
        <v>17</v>
      </c>
      <c r="B26" s="8" t="s">
        <v>112</v>
      </c>
      <c r="C26" s="16" t="s">
        <v>58</v>
      </c>
      <c r="D26" s="17">
        <v>5331007021048</v>
      </c>
      <c r="E26" s="17" t="s">
        <v>24</v>
      </c>
      <c r="F26" s="22">
        <v>1</v>
      </c>
      <c r="G26" s="7">
        <v>0</v>
      </c>
      <c r="H26" s="11">
        <f t="shared" si="0"/>
        <v>3</v>
      </c>
      <c r="I26" s="12" t="s">
        <v>59</v>
      </c>
    </row>
    <row r="27" spans="1:9" x14ac:dyDescent="0.2">
      <c r="A27" s="19">
        <v>18</v>
      </c>
      <c r="B27" s="8" t="s">
        <v>109</v>
      </c>
      <c r="C27" s="16" t="s">
        <v>52</v>
      </c>
      <c r="D27" s="17">
        <v>5331005421586</v>
      </c>
      <c r="E27" s="17" t="s">
        <v>24</v>
      </c>
      <c r="F27" s="22">
        <v>1</v>
      </c>
      <c r="G27" s="7">
        <v>0</v>
      </c>
      <c r="H27" s="11">
        <f t="shared" si="0"/>
        <v>3</v>
      </c>
      <c r="I27" s="12" t="s">
        <v>53</v>
      </c>
    </row>
    <row r="28" spans="1:9" x14ac:dyDescent="0.2">
      <c r="A28" s="18">
        <v>19</v>
      </c>
      <c r="B28" s="8" t="s">
        <v>96</v>
      </c>
      <c r="C28" s="16" t="s">
        <v>30</v>
      </c>
      <c r="D28" s="17">
        <v>5331005859771</v>
      </c>
      <c r="E28" s="17" t="s">
        <v>24</v>
      </c>
      <c r="F28" s="22">
        <v>4</v>
      </c>
      <c r="G28" s="7">
        <v>0</v>
      </c>
      <c r="H28" s="11">
        <f t="shared" si="0"/>
        <v>12</v>
      </c>
      <c r="I28" s="13" t="s">
        <v>134</v>
      </c>
    </row>
    <row r="29" spans="1:9" x14ac:dyDescent="0.2">
      <c r="A29" s="18">
        <v>20</v>
      </c>
      <c r="B29" s="8" t="s">
        <v>101</v>
      </c>
      <c r="C29" s="16" t="s">
        <v>36</v>
      </c>
      <c r="D29" s="17">
        <v>5331012090800</v>
      </c>
      <c r="E29" s="17" t="s">
        <v>24</v>
      </c>
      <c r="F29" s="22">
        <v>3</v>
      </c>
      <c r="G29" s="7">
        <v>0</v>
      </c>
      <c r="H29" s="11">
        <f t="shared" si="0"/>
        <v>9</v>
      </c>
      <c r="I29" s="13" t="s">
        <v>37</v>
      </c>
    </row>
    <row r="30" spans="1:9" x14ac:dyDescent="0.2">
      <c r="A30" s="19">
        <v>21</v>
      </c>
      <c r="B30" s="8" t="s">
        <v>102</v>
      </c>
      <c r="C30" s="16" t="s">
        <v>38</v>
      </c>
      <c r="D30" s="17">
        <v>5331006311341</v>
      </c>
      <c r="E30" s="17" t="s">
        <v>24</v>
      </c>
      <c r="F30" s="22">
        <v>4</v>
      </c>
      <c r="G30" s="7">
        <v>0</v>
      </c>
      <c r="H30" s="11">
        <f t="shared" si="0"/>
        <v>12</v>
      </c>
      <c r="I30" s="12" t="s">
        <v>39</v>
      </c>
    </row>
    <row r="31" spans="1:9" x14ac:dyDescent="0.2">
      <c r="A31" s="18">
        <v>22</v>
      </c>
      <c r="B31" s="8" t="s">
        <v>108</v>
      </c>
      <c r="C31" s="16" t="s">
        <v>50</v>
      </c>
      <c r="D31" s="17">
        <v>5331005518441</v>
      </c>
      <c r="E31" s="17" t="s">
        <v>24</v>
      </c>
      <c r="F31" s="22">
        <v>4</v>
      </c>
      <c r="G31" s="7">
        <v>0</v>
      </c>
      <c r="H31" s="11">
        <f t="shared" si="0"/>
        <v>12</v>
      </c>
      <c r="I31" s="12" t="s">
        <v>51</v>
      </c>
    </row>
    <row r="32" spans="1:9" x14ac:dyDescent="0.2">
      <c r="A32" s="18">
        <v>23</v>
      </c>
      <c r="B32" s="8" t="s">
        <v>115</v>
      </c>
      <c r="C32" s="16" t="s">
        <v>63</v>
      </c>
      <c r="D32" s="17">
        <v>5305005434517</v>
      </c>
      <c r="E32" s="17" t="s">
        <v>64</v>
      </c>
      <c r="F32" s="22">
        <v>2</v>
      </c>
      <c r="G32" s="7">
        <v>0</v>
      </c>
      <c r="H32" s="11">
        <f t="shared" si="0"/>
        <v>6</v>
      </c>
      <c r="I32" s="12" t="s">
        <v>65</v>
      </c>
    </row>
    <row r="33" spans="1:9" x14ac:dyDescent="0.2">
      <c r="A33" s="19">
        <v>24</v>
      </c>
      <c r="B33" s="8" t="s">
        <v>116</v>
      </c>
      <c r="C33" s="16" t="s">
        <v>66</v>
      </c>
      <c r="D33" s="17">
        <v>3110001599239</v>
      </c>
      <c r="E33" s="17" t="s">
        <v>67</v>
      </c>
      <c r="F33" s="23">
        <v>2</v>
      </c>
      <c r="G33" s="7">
        <v>0</v>
      </c>
      <c r="H33" s="11">
        <f t="shared" si="0"/>
        <v>6</v>
      </c>
      <c r="I33" s="12" t="s">
        <v>68</v>
      </c>
    </row>
    <row r="34" spans="1:9" x14ac:dyDescent="0.2">
      <c r="A34" s="18">
        <v>25</v>
      </c>
      <c r="B34" s="8" t="s">
        <v>117</v>
      </c>
      <c r="C34" s="16" t="s">
        <v>69</v>
      </c>
      <c r="D34" s="17">
        <v>5305009248380</v>
      </c>
      <c r="E34" s="17" t="s">
        <v>70</v>
      </c>
      <c r="F34" s="22">
        <v>2</v>
      </c>
      <c r="G34" s="7">
        <v>0</v>
      </c>
      <c r="H34" s="11">
        <f t="shared" si="0"/>
        <v>6</v>
      </c>
      <c r="I34" s="12" t="s">
        <v>71</v>
      </c>
    </row>
    <row r="35" spans="1:9" x14ac:dyDescent="0.2">
      <c r="A35" s="18">
        <v>26</v>
      </c>
      <c r="B35" s="8" t="s">
        <v>118</v>
      </c>
      <c r="C35" s="16" t="s">
        <v>72</v>
      </c>
      <c r="D35" s="17">
        <v>5305009254777</v>
      </c>
      <c r="E35" s="17" t="s">
        <v>70</v>
      </c>
      <c r="F35" s="22">
        <v>2</v>
      </c>
      <c r="G35" s="7">
        <v>0</v>
      </c>
      <c r="H35" s="11">
        <f t="shared" si="0"/>
        <v>6</v>
      </c>
      <c r="I35" s="12" t="s">
        <v>73</v>
      </c>
    </row>
    <row r="36" spans="1:9" x14ac:dyDescent="0.2">
      <c r="A36" s="19">
        <v>27</v>
      </c>
      <c r="B36" s="8" t="s">
        <v>119</v>
      </c>
      <c r="C36" s="16" t="s">
        <v>74</v>
      </c>
      <c r="D36" s="17">
        <v>5310000664289</v>
      </c>
      <c r="E36" s="17" t="s">
        <v>75</v>
      </c>
      <c r="F36" s="23">
        <v>4</v>
      </c>
      <c r="G36" s="7">
        <v>0</v>
      </c>
      <c r="H36" s="11">
        <f t="shared" si="0"/>
        <v>12</v>
      </c>
      <c r="I36" s="12" t="s">
        <v>76</v>
      </c>
    </row>
    <row r="37" spans="1:9" x14ac:dyDescent="0.2">
      <c r="A37" s="18">
        <v>28</v>
      </c>
      <c r="B37" s="8" t="s">
        <v>120</v>
      </c>
      <c r="C37" s="16" t="s">
        <v>77</v>
      </c>
      <c r="D37" s="17">
        <v>3110006796786</v>
      </c>
      <c r="E37" s="17" t="s">
        <v>67</v>
      </c>
      <c r="F37" s="23">
        <v>5</v>
      </c>
      <c r="G37" s="7">
        <v>0</v>
      </c>
      <c r="H37" s="11">
        <f t="shared" si="0"/>
        <v>15</v>
      </c>
      <c r="I37" s="12" t="s">
        <v>78</v>
      </c>
    </row>
    <row r="38" spans="1:9" x14ac:dyDescent="0.2">
      <c r="A38" s="18">
        <v>29</v>
      </c>
      <c r="B38" s="8" t="s">
        <v>121</v>
      </c>
      <c r="C38" s="16" t="s">
        <v>79</v>
      </c>
      <c r="D38" s="17">
        <v>5305009575897</v>
      </c>
      <c r="E38" s="17" t="s">
        <v>80</v>
      </c>
      <c r="F38" s="22">
        <v>2</v>
      </c>
      <c r="G38" s="7">
        <v>0</v>
      </c>
      <c r="H38" s="11">
        <f t="shared" si="0"/>
        <v>6</v>
      </c>
      <c r="I38" s="12" t="s">
        <v>81</v>
      </c>
    </row>
    <row r="39" spans="1:9" x14ac:dyDescent="0.2">
      <c r="A39" s="19">
        <v>30</v>
      </c>
      <c r="B39" s="8" t="s">
        <v>122</v>
      </c>
      <c r="C39" s="16" t="s">
        <v>82</v>
      </c>
      <c r="D39" s="17">
        <v>5305009937199</v>
      </c>
      <c r="E39" s="17" t="s">
        <v>70</v>
      </c>
      <c r="F39" s="22">
        <v>3</v>
      </c>
      <c r="G39" s="7">
        <v>0</v>
      </c>
      <c r="H39" s="11">
        <f t="shared" si="0"/>
        <v>9</v>
      </c>
      <c r="I39" s="12" t="s">
        <v>83</v>
      </c>
    </row>
    <row r="40" spans="1:9" x14ac:dyDescent="0.2">
      <c r="A40" s="18">
        <v>31</v>
      </c>
      <c r="B40" s="8" t="s">
        <v>123</v>
      </c>
      <c r="C40" s="16" t="s">
        <v>84</v>
      </c>
      <c r="D40" s="17">
        <v>5305008343388</v>
      </c>
      <c r="E40" s="17" t="s">
        <v>80</v>
      </c>
      <c r="F40" s="22">
        <v>1</v>
      </c>
      <c r="G40" s="7">
        <v>0</v>
      </c>
      <c r="H40" s="11">
        <f t="shared" si="0"/>
        <v>3</v>
      </c>
      <c r="I40" s="12" t="s">
        <v>85</v>
      </c>
    </row>
    <row r="41" spans="1:9" x14ac:dyDescent="0.2">
      <c r="A41" s="18">
        <v>32</v>
      </c>
      <c r="B41" s="8" t="s">
        <v>124</v>
      </c>
      <c r="C41" s="16" t="s">
        <v>86</v>
      </c>
      <c r="D41" s="17">
        <v>5306004852216</v>
      </c>
      <c r="E41" s="17" t="s">
        <v>87</v>
      </c>
      <c r="F41" s="22">
        <v>2</v>
      </c>
      <c r="G41" s="7">
        <v>0</v>
      </c>
      <c r="H41" s="11">
        <f t="shared" si="0"/>
        <v>6</v>
      </c>
      <c r="I41" s="12" t="s">
        <v>88</v>
      </c>
    </row>
    <row r="42" spans="1:9" x14ac:dyDescent="0.2">
      <c r="A42" s="19">
        <v>33</v>
      </c>
      <c r="B42" s="8" t="s">
        <v>125</v>
      </c>
      <c r="C42" s="16" t="s">
        <v>27</v>
      </c>
      <c r="D42" s="17">
        <v>5331006843419</v>
      </c>
      <c r="E42" s="17" t="s">
        <v>24</v>
      </c>
      <c r="F42" s="22">
        <v>3</v>
      </c>
      <c r="G42" s="7">
        <v>0</v>
      </c>
      <c r="H42" s="11">
        <f t="shared" si="0"/>
        <v>9</v>
      </c>
      <c r="I42" s="12" t="s">
        <v>126</v>
      </c>
    </row>
  </sheetData>
  <sortState ref="B10:I42">
    <sortCondition ref="B9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workbookViewId="0">
      <selection activeCell="G3" sqref="G3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4" bestFit="1" customWidth="1"/>
    <col min="6" max="6" width="5" bestFit="1" customWidth="1"/>
    <col min="7" max="7" width="6.140625" bestFit="1" customWidth="1"/>
    <col min="8" max="8" width="9.28515625" bestFit="1" customWidth="1"/>
    <col min="9" max="9" width="10.5703125" bestFit="1" customWidth="1"/>
  </cols>
  <sheetData>
    <row r="1" spans="1:9" x14ac:dyDescent="0.2">
      <c r="A1" s="4"/>
      <c r="B1" s="4"/>
      <c r="C1" s="24" t="s">
        <v>3</v>
      </c>
      <c r="D1" s="9" t="s">
        <v>90</v>
      </c>
      <c r="E1" s="4"/>
      <c r="F1" s="4"/>
      <c r="H1" s="26" t="s">
        <v>4</v>
      </c>
      <c r="I1" s="6" t="s">
        <v>135</v>
      </c>
    </row>
    <row r="2" spans="1:9" x14ac:dyDescent="0.2">
      <c r="A2" s="4"/>
      <c r="B2" s="4"/>
      <c r="C2" s="24" t="s">
        <v>6</v>
      </c>
      <c r="D2" s="27" t="s">
        <v>89</v>
      </c>
      <c r="E2" s="28"/>
      <c r="F2" s="4"/>
      <c r="H2" s="26" t="s">
        <v>7</v>
      </c>
      <c r="I2" s="15">
        <v>41813</v>
      </c>
    </row>
    <row r="3" spans="1:9" x14ac:dyDescent="0.2">
      <c r="A3" s="4"/>
      <c r="B3" s="4"/>
      <c r="C3" s="24" t="s">
        <v>8</v>
      </c>
      <c r="D3" s="9" t="s">
        <v>21</v>
      </c>
      <c r="E3" s="6" t="s">
        <v>136</v>
      </c>
      <c r="F3" s="4"/>
      <c r="G3" s="4"/>
      <c r="H3" s="4"/>
      <c r="I3" s="4"/>
    </row>
    <row r="4" spans="1:9" x14ac:dyDescent="0.2">
      <c r="A4" s="4"/>
      <c r="B4" s="4"/>
      <c r="C4" s="24" t="s">
        <v>9</v>
      </c>
      <c r="D4" s="10" t="s">
        <v>22</v>
      </c>
      <c r="E4" s="24"/>
      <c r="F4" s="4"/>
      <c r="G4" s="4"/>
      <c r="H4" s="4"/>
      <c r="I4" s="4"/>
    </row>
    <row r="5" spans="1:9" x14ac:dyDescent="0.2">
      <c r="A5" s="4"/>
      <c r="B5" s="6" t="s">
        <v>17</v>
      </c>
      <c r="C5" s="24" t="s">
        <v>10</v>
      </c>
      <c r="D5" s="29" t="s">
        <v>137</v>
      </c>
      <c r="E5" s="30"/>
      <c r="F5" s="30"/>
      <c r="G5" s="4"/>
      <c r="H5" s="4"/>
      <c r="I5" s="4"/>
    </row>
    <row r="6" spans="1:9" x14ac:dyDescent="0.2">
      <c r="A6" s="4"/>
      <c r="B6" s="6" t="s">
        <v>23</v>
      </c>
      <c r="C6" s="24" t="s">
        <v>11</v>
      </c>
      <c r="D6" s="9">
        <v>72</v>
      </c>
      <c r="E6" s="6" t="s">
        <v>25</v>
      </c>
      <c r="F6" s="4"/>
      <c r="G6" s="4"/>
      <c r="H6" s="4"/>
      <c r="I6" s="4"/>
    </row>
    <row r="7" spans="1:9" x14ac:dyDescent="0.2">
      <c r="A7" s="4"/>
      <c r="B7" s="4"/>
      <c r="C7" s="24" t="s">
        <v>12</v>
      </c>
      <c r="D7" s="9">
        <v>6</v>
      </c>
      <c r="F7" s="4"/>
      <c r="G7" s="4"/>
      <c r="H7" s="4"/>
      <c r="I7" s="4"/>
    </row>
    <row r="8" spans="1:9" x14ac:dyDescent="0.2">
      <c r="A8" s="4"/>
      <c r="B8" s="4"/>
      <c r="C8" s="24"/>
      <c r="D8" s="9"/>
      <c r="E8" s="4"/>
      <c r="F8" s="4"/>
      <c r="G8" s="4"/>
      <c r="H8" s="4"/>
      <c r="I8" s="4"/>
    </row>
    <row r="9" spans="1:9" x14ac:dyDescent="0.2">
      <c r="A9" s="20" t="s">
        <v>14</v>
      </c>
      <c r="B9" s="20" t="s">
        <v>16</v>
      </c>
      <c r="C9" s="20" t="s">
        <v>18</v>
      </c>
      <c r="D9" s="21" t="s">
        <v>0</v>
      </c>
      <c r="E9" s="20" t="s">
        <v>1</v>
      </c>
      <c r="F9" s="20" t="s">
        <v>2</v>
      </c>
      <c r="G9" s="20" t="s">
        <v>19</v>
      </c>
      <c r="H9" s="20" t="s">
        <v>20</v>
      </c>
      <c r="I9" s="20" t="s">
        <v>15</v>
      </c>
    </row>
    <row r="10" spans="1:9" x14ac:dyDescent="0.2">
      <c r="A10" s="18">
        <v>1</v>
      </c>
      <c r="B10" s="25" t="s">
        <v>100</v>
      </c>
      <c r="C10" s="16" t="s">
        <v>35</v>
      </c>
      <c r="D10" s="17">
        <v>5331005840265</v>
      </c>
      <c r="E10" s="17" t="s">
        <v>24</v>
      </c>
      <c r="F10" s="22">
        <v>4</v>
      </c>
      <c r="G10" s="7">
        <v>0</v>
      </c>
      <c r="H10" s="11">
        <f t="shared" ref="H10:H42" si="0">(F10*3)</f>
        <v>12</v>
      </c>
      <c r="I10" s="12" t="s">
        <v>127</v>
      </c>
    </row>
    <row r="11" spans="1:9" x14ac:dyDescent="0.2">
      <c r="A11" s="18">
        <v>2</v>
      </c>
      <c r="B11" s="25" t="s">
        <v>114</v>
      </c>
      <c r="C11" s="16" t="s">
        <v>62</v>
      </c>
      <c r="D11" s="17">
        <v>5331002920577</v>
      </c>
      <c r="E11" s="17" t="s">
        <v>24</v>
      </c>
      <c r="F11" s="22">
        <v>4</v>
      </c>
      <c r="G11" s="7">
        <v>0</v>
      </c>
      <c r="H11" s="11">
        <f t="shared" si="0"/>
        <v>12</v>
      </c>
      <c r="I11" s="12" t="s">
        <v>128</v>
      </c>
    </row>
    <row r="12" spans="1:9" x14ac:dyDescent="0.2">
      <c r="A12" s="19">
        <v>3</v>
      </c>
      <c r="B12" s="25" t="s">
        <v>93</v>
      </c>
      <c r="C12" s="16" t="s">
        <v>26</v>
      </c>
      <c r="D12" s="17">
        <v>5331006185361</v>
      </c>
      <c r="E12" s="17" t="s">
        <v>24</v>
      </c>
      <c r="F12" s="22">
        <v>4</v>
      </c>
      <c r="G12" s="7">
        <v>0</v>
      </c>
      <c r="H12" s="11">
        <f t="shared" si="0"/>
        <v>12</v>
      </c>
      <c r="I12" s="12" t="s">
        <v>129</v>
      </c>
    </row>
    <row r="13" spans="1:9" x14ac:dyDescent="0.2">
      <c r="A13" s="18">
        <v>4</v>
      </c>
      <c r="B13" s="25" t="s">
        <v>97</v>
      </c>
      <c r="C13" s="16" t="s">
        <v>31</v>
      </c>
      <c r="D13" s="17">
        <v>5331005797916</v>
      </c>
      <c r="E13" s="17" t="s">
        <v>24</v>
      </c>
      <c r="F13" s="22">
        <v>2</v>
      </c>
      <c r="G13" s="7">
        <v>0</v>
      </c>
      <c r="H13" s="11">
        <f t="shared" si="0"/>
        <v>6</v>
      </c>
      <c r="I13" s="12" t="s">
        <v>32</v>
      </c>
    </row>
    <row r="14" spans="1:9" x14ac:dyDescent="0.2">
      <c r="A14" s="18">
        <v>5</v>
      </c>
      <c r="B14" s="25" t="s">
        <v>106</v>
      </c>
      <c r="C14" s="16" t="s">
        <v>46</v>
      </c>
      <c r="D14" s="17">
        <v>5331006181920</v>
      </c>
      <c r="E14" s="17" t="s">
        <v>24</v>
      </c>
      <c r="F14" s="22">
        <v>3</v>
      </c>
      <c r="G14" s="7">
        <v>0</v>
      </c>
      <c r="H14" s="11">
        <f t="shared" si="0"/>
        <v>9</v>
      </c>
      <c r="I14" s="12" t="s">
        <v>47</v>
      </c>
    </row>
    <row r="15" spans="1:9" x14ac:dyDescent="0.2">
      <c r="A15" s="19">
        <v>6</v>
      </c>
      <c r="B15" s="25" t="s">
        <v>94</v>
      </c>
      <c r="C15" s="16" t="s">
        <v>28</v>
      </c>
      <c r="D15" s="17">
        <v>5331005840266</v>
      </c>
      <c r="E15" s="17" t="s">
        <v>24</v>
      </c>
      <c r="F15" s="22">
        <v>1</v>
      </c>
      <c r="G15" s="7">
        <v>0</v>
      </c>
      <c r="H15" s="11">
        <f t="shared" si="0"/>
        <v>3</v>
      </c>
      <c r="I15" s="12" t="s">
        <v>130</v>
      </c>
    </row>
    <row r="16" spans="1:9" x14ac:dyDescent="0.2">
      <c r="A16" s="18">
        <v>7</v>
      </c>
      <c r="B16" s="25" t="s">
        <v>99</v>
      </c>
      <c r="C16" s="16" t="s">
        <v>34</v>
      </c>
      <c r="D16" s="17">
        <v>5331005841840</v>
      </c>
      <c r="E16" s="17" t="s">
        <v>24</v>
      </c>
      <c r="F16" s="22">
        <v>6</v>
      </c>
      <c r="G16" s="7">
        <v>0</v>
      </c>
      <c r="H16" s="11">
        <f t="shared" si="0"/>
        <v>18</v>
      </c>
      <c r="I16" s="12" t="s">
        <v>131</v>
      </c>
    </row>
    <row r="17" spans="1:9" x14ac:dyDescent="0.2">
      <c r="A17" s="18">
        <v>8</v>
      </c>
      <c r="B17" s="25" t="s">
        <v>107</v>
      </c>
      <c r="C17" s="16" t="s">
        <v>48</v>
      </c>
      <c r="D17" s="17">
        <v>5331006180799</v>
      </c>
      <c r="E17" s="17" t="s">
        <v>24</v>
      </c>
      <c r="F17" s="22">
        <v>3</v>
      </c>
      <c r="G17" s="7">
        <v>0</v>
      </c>
      <c r="H17" s="11">
        <f t="shared" si="0"/>
        <v>9</v>
      </c>
      <c r="I17" s="12" t="s">
        <v>49</v>
      </c>
    </row>
    <row r="18" spans="1:9" x14ac:dyDescent="0.2">
      <c r="A18" s="19">
        <v>9</v>
      </c>
      <c r="B18" s="25" t="s">
        <v>105</v>
      </c>
      <c r="C18" s="16" t="s">
        <v>44</v>
      </c>
      <c r="D18" s="17">
        <v>5331005857723</v>
      </c>
      <c r="E18" s="17" t="s">
        <v>24</v>
      </c>
      <c r="F18" s="22">
        <v>1</v>
      </c>
      <c r="G18" s="7">
        <v>0</v>
      </c>
      <c r="H18" s="11">
        <f t="shared" si="0"/>
        <v>3</v>
      </c>
      <c r="I18" s="12" t="s">
        <v>45</v>
      </c>
    </row>
    <row r="19" spans="1:9" x14ac:dyDescent="0.2">
      <c r="A19" s="18">
        <v>10</v>
      </c>
      <c r="B19" s="25" t="s">
        <v>110</v>
      </c>
      <c r="C19" s="16" t="s">
        <v>54</v>
      </c>
      <c r="D19" s="17">
        <v>5331005799833</v>
      </c>
      <c r="E19" s="17" t="s">
        <v>24</v>
      </c>
      <c r="F19" s="22">
        <v>2</v>
      </c>
      <c r="G19" s="7">
        <v>0</v>
      </c>
      <c r="H19" s="11">
        <f t="shared" si="0"/>
        <v>6</v>
      </c>
      <c r="I19" s="12" t="s">
        <v>55</v>
      </c>
    </row>
    <row r="20" spans="1:9" x14ac:dyDescent="0.2">
      <c r="A20" s="18">
        <v>11</v>
      </c>
      <c r="B20" s="25" t="s">
        <v>113</v>
      </c>
      <c r="C20" s="16" t="s">
        <v>60</v>
      </c>
      <c r="D20" s="17">
        <v>5331002518839</v>
      </c>
      <c r="E20" s="17" t="s">
        <v>24</v>
      </c>
      <c r="F20" s="22">
        <v>2</v>
      </c>
      <c r="G20" s="7">
        <v>0</v>
      </c>
      <c r="H20" s="11">
        <f t="shared" si="0"/>
        <v>6</v>
      </c>
      <c r="I20" s="12" t="s">
        <v>61</v>
      </c>
    </row>
    <row r="21" spans="1:9" x14ac:dyDescent="0.2">
      <c r="A21" s="19">
        <v>12</v>
      </c>
      <c r="B21" s="25" t="s">
        <v>111</v>
      </c>
      <c r="C21" s="16" t="s">
        <v>56</v>
      </c>
      <c r="D21" s="17">
        <v>5331006311342</v>
      </c>
      <c r="E21" s="17" t="s">
        <v>24</v>
      </c>
      <c r="F21" s="22">
        <v>2</v>
      </c>
      <c r="G21" s="7">
        <v>0</v>
      </c>
      <c r="H21" s="11">
        <f t="shared" si="0"/>
        <v>6</v>
      </c>
      <c r="I21" s="12" t="s">
        <v>57</v>
      </c>
    </row>
    <row r="22" spans="1:9" x14ac:dyDescent="0.2">
      <c r="A22" s="18">
        <v>13</v>
      </c>
      <c r="B22" s="25" t="s">
        <v>95</v>
      </c>
      <c r="C22" s="16" t="s">
        <v>29</v>
      </c>
      <c r="D22" s="17">
        <v>5331005822133</v>
      </c>
      <c r="E22" s="17" t="s">
        <v>24</v>
      </c>
      <c r="F22" s="22">
        <v>4</v>
      </c>
      <c r="G22" s="7">
        <v>0</v>
      </c>
      <c r="H22" s="11">
        <f t="shared" si="0"/>
        <v>12</v>
      </c>
      <c r="I22" s="12" t="s">
        <v>132</v>
      </c>
    </row>
    <row r="23" spans="1:9" x14ac:dyDescent="0.2">
      <c r="A23" s="18">
        <v>14</v>
      </c>
      <c r="B23" s="25" t="s">
        <v>98</v>
      </c>
      <c r="C23" s="16" t="s">
        <v>33</v>
      </c>
      <c r="D23" s="17">
        <v>5331006843420</v>
      </c>
      <c r="E23" s="17" t="s">
        <v>24</v>
      </c>
      <c r="F23" s="22">
        <v>3</v>
      </c>
      <c r="G23" s="7">
        <v>0</v>
      </c>
      <c r="H23" s="11">
        <f t="shared" si="0"/>
        <v>9</v>
      </c>
      <c r="I23" s="12" t="s">
        <v>133</v>
      </c>
    </row>
    <row r="24" spans="1:9" x14ac:dyDescent="0.2">
      <c r="A24" s="19">
        <v>15</v>
      </c>
      <c r="B24" s="25" t="s">
        <v>104</v>
      </c>
      <c r="C24" s="16" t="s">
        <v>42</v>
      </c>
      <c r="D24" s="17">
        <v>5331006896460</v>
      </c>
      <c r="E24" s="17" t="s">
        <v>24</v>
      </c>
      <c r="F24" s="22">
        <v>2</v>
      </c>
      <c r="G24" s="7">
        <v>0</v>
      </c>
      <c r="H24" s="11">
        <f t="shared" si="0"/>
        <v>6</v>
      </c>
      <c r="I24" s="12" t="s">
        <v>43</v>
      </c>
    </row>
    <row r="25" spans="1:9" x14ac:dyDescent="0.2">
      <c r="A25" s="18">
        <v>16</v>
      </c>
      <c r="B25" s="25" t="s">
        <v>103</v>
      </c>
      <c r="C25" s="16" t="s">
        <v>40</v>
      </c>
      <c r="D25" s="17">
        <v>5331006910145</v>
      </c>
      <c r="E25" s="17" t="s">
        <v>24</v>
      </c>
      <c r="F25" s="22">
        <v>1</v>
      </c>
      <c r="G25" s="7">
        <v>0</v>
      </c>
      <c r="H25" s="11">
        <f t="shared" si="0"/>
        <v>3</v>
      </c>
      <c r="I25" s="12" t="s">
        <v>41</v>
      </c>
    </row>
    <row r="26" spans="1:9" x14ac:dyDescent="0.2">
      <c r="A26" s="18">
        <v>17</v>
      </c>
      <c r="B26" s="25" t="s">
        <v>112</v>
      </c>
      <c r="C26" s="16" t="s">
        <v>58</v>
      </c>
      <c r="D26" s="17">
        <v>5331007021048</v>
      </c>
      <c r="E26" s="17" t="s">
        <v>24</v>
      </c>
      <c r="F26" s="22">
        <v>1</v>
      </c>
      <c r="G26" s="7">
        <v>0</v>
      </c>
      <c r="H26" s="11">
        <f t="shared" si="0"/>
        <v>3</v>
      </c>
      <c r="I26" s="12" t="s">
        <v>59</v>
      </c>
    </row>
    <row r="27" spans="1:9" x14ac:dyDescent="0.2">
      <c r="A27" s="19">
        <v>18</v>
      </c>
      <c r="B27" s="25" t="s">
        <v>109</v>
      </c>
      <c r="C27" s="16" t="s">
        <v>52</v>
      </c>
      <c r="D27" s="17">
        <v>5331005421586</v>
      </c>
      <c r="E27" s="17" t="s">
        <v>24</v>
      </c>
      <c r="F27" s="22">
        <v>1</v>
      </c>
      <c r="G27" s="7">
        <v>0</v>
      </c>
      <c r="H27" s="11">
        <f t="shared" si="0"/>
        <v>3</v>
      </c>
      <c r="I27" s="12" t="s">
        <v>53</v>
      </c>
    </row>
    <row r="28" spans="1:9" x14ac:dyDescent="0.2">
      <c r="A28" s="18">
        <v>19</v>
      </c>
      <c r="B28" s="25" t="s">
        <v>96</v>
      </c>
      <c r="C28" s="16" t="s">
        <v>30</v>
      </c>
      <c r="D28" s="17">
        <v>5331005859771</v>
      </c>
      <c r="E28" s="17" t="s">
        <v>24</v>
      </c>
      <c r="F28" s="22">
        <v>4</v>
      </c>
      <c r="G28" s="7">
        <v>0</v>
      </c>
      <c r="H28" s="11">
        <f t="shared" si="0"/>
        <v>12</v>
      </c>
      <c r="I28" s="13" t="s">
        <v>134</v>
      </c>
    </row>
    <row r="29" spans="1:9" x14ac:dyDescent="0.2">
      <c r="A29" s="18">
        <v>20</v>
      </c>
      <c r="B29" s="25" t="s">
        <v>101</v>
      </c>
      <c r="C29" s="16" t="s">
        <v>36</v>
      </c>
      <c r="D29" s="17">
        <v>5331012090800</v>
      </c>
      <c r="E29" s="17" t="s">
        <v>24</v>
      </c>
      <c r="F29" s="22">
        <v>3</v>
      </c>
      <c r="G29" s="7">
        <v>0</v>
      </c>
      <c r="H29" s="11">
        <f t="shared" si="0"/>
        <v>9</v>
      </c>
      <c r="I29" s="13" t="s">
        <v>37</v>
      </c>
    </row>
    <row r="30" spans="1:9" x14ac:dyDescent="0.2">
      <c r="A30" s="19">
        <v>21</v>
      </c>
      <c r="B30" s="25" t="s">
        <v>102</v>
      </c>
      <c r="C30" s="16" t="s">
        <v>38</v>
      </c>
      <c r="D30" s="17">
        <v>5331004207591</v>
      </c>
      <c r="E30" s="17" t="s">
        <v>24</v>
      </c>
      <c r="F30" s="22">
        <v>4</v>
      </c>
      <c r="G30" s="7">
        <v>0</v>
      </c>
      <c r="H30" s="11">
        <f t="shared" si="0"/>
        <v>12</v>
      </c>
      <c r="I30" s="12" t="s">
        <v>39</v>
      </c>
    </row>
    <row r="31" spans="1:9" x14ac:dyDescent="0.2">
      <c r="A31" s="18">
        <v>22</v>
      </c>
      <c r="B31" s="25" t="s">
        <v>108</v>
      </c>
      <c r="C31" s="16" t="s">
        <v>50</v>
      </c>
      <c r="D31" s="17">
        <v>5331005518441</v>
      </c>
      <c r="E31" s="17" t="s">
        <v>24</v>
      </c>
      <c r="F31" s="22">
        <v>4</v>
      </c>
      <c r="G31" s="7">
        <v>0</v>
      </c>
      <c r="H31" s="11">
        <f t="shared" si="0"/>
        <v>12</v>
      </c>
      <c r="I31" s="12" t="s">
        <v>51</v>
      </c>
    </row>
    <row r="32" spans="1:9" x14ac:dyDescent="0.2">
      <c r="A32" s="18">
        <v>23</v>
      </c>
      <c r="B32" s="25" t="s">
        <v>115</v>
      </c>
      <c r="C32" s="16" t="s">
        <v>63</v>
      </c>
      <c r="D32" s="17">
        <v>5305005434517</v>
      </c>
      <c r="E32" s="17" t="s">
        <v>64</v>
      </c>
      <c r="F32" s="22">
        <v>2</v>
      </c>
      <c r="G32" s="7">
        <v>0</v>
      </c>
      <c r="H32" s="11">
        <f t="shared" si="0"/>
        <v>6</v>
      </c>
      <c r="I32" s="12" t="s">
        <v>65</v>
      </c>
    </row>
    <row r="33" spans="1:9" x14ac:dyDescent="0.2">
      <c r="A33" s="19">
        <v>24</v>
      </c>
      <c r="B33" s="25" t="s">
        <v>116</v>
      </c>
      <c r="C33" s="16" t="s">
        <v>66</v>
      </c>
      <c r="D33" s="17">
        <v>3110001599239</v>
      </c>
      <c r="E33" s="17" t="s">
        <v>67</v>
      </c>
      <c r="F33" s="23">
        <v>2</v>
      </c>
      <c r="G33" s="7">
        <v>0</v>
      </c>
      <c r="H33" s="11">
        <f t="shared" si="0"/>
        <v>6</v>
      </c>
      <c r="I33" s="12" t="s">
        <v>68</v>
      </c>
    </row>
    <row r="34" spans="1:9" x14ac:dyDescent="0.2">
      <c r="A34" s="18">
        <v>25</v>
      </c>
      <c r="B34" s="25" t="s">
        <v>117</v>
      </c>
      <c r="C34" s="16" t="s">
        <v>69</v>
      </c>
      <c r="D34" s="17">
        <v>5305009248380</v>
      </c>
      <c r="E34" s="17" t="s">
        <v>70</v>
      </c>
      <c r="F34" s="22">
        <v>2</v>
      </c>
      <c r="G34" s="7">
        <v>0</v>
      </c>
      <c r="H34" s="11">
        <f t="shared" si="0"/>
        <v>6</v>
      </c>
      <c r="I34" s="12" t="s">
        <v>71</v>
      </c>
    </row>
    <row r="35" spans="1:9" x14ac:dyDescent="0.2">
      <c r="A35" s="18">
        <v>26</v>
      </c>
      <c r="B35" s="25" t="s">
        <v>118</v>
      </c>
      <c r="C35" s="16" t="s">
        <v>72</v>
      </c>
      <c r="D35" s="17">
        <v>5305009254777</v>
      </c>
      <c r="E35" s="17" t="s">
        <v>70</v>
      </c>
      <c r="F35" s="22">
        <v>2</v>
      </c>
      <c r="G35" s="7">
        <v>0</v>
      </c>
      <c r="H35" s="11">
        <f t="shared" si="0"/>
        <v>6</v>
      </c>
      <c r="I35" s="12" t="s">
        <v>73</v>
      </c>
    </row>
    <row r="36" spans="1:9" x14ac:dyDescent="0.2">
      <c r="A36" s="19">
        <v>27</v>
      </c>
      <c r="B36" s="25" t="s">
        <v>119</v>
      </c>
      <c r="C36" s="16" t="s">
        <v>74</v>
      </c>
      <c r="D36" s="17">
        <v>5310000664289</v>
      </c>
      <c r="E36" s="17" t="s">
        <v>75</v>
      </c>
      <c r="F36" s="23">
        <v>4</v>
      </c>
      <c r="G36" s="7">
        <v>0</v>
      </c>
      <c r="H36" s="11">
        <f t="shared" si="0"/>
        <v>12</v>
      </c>
      <c r="I36" s="12" t="s">
        <v>76</v>
      </c>
    </row>
    <row r="37" spans="1:9" x14ac:dyDescent="0.2">
      <c r="A37" s="18">
        <v>28</v>
      </c>
      <c r="B37" s="25" t="s">
        <v>120</v>
      </c>
      <c r="C37" s="16" t="s">
        <v>77</v>
      </c>
      <c r="D37" s="17">
        <v>3110006796786</v>
      </c>
      <c r="E37" s="17" t="s">
        <v>67</v>
      </c>
      <c r="F37" s="23">
        <v>5</v>
      </c>
      <c r="G37" s="7">
        <v>0</v>
      </c>
      <c r="H37" s="11">
        <f t="shared" si="0"/>
        <v>15</v>
      </c>
      <c r="I37" s="12" t="s">
        <v>78</v>
      </c>
    </row>
    <row r="38" spans="1:9" x14ac:dyDescent="0.2">
      <c r="A38" s="18">
        <v>29</v>
      </c>
      <c r="B38" s="25" t="s">
        <v>121</v>
      </c>
      <c r="C38" s="16" t="s">
        <v>79</v>
      </c>
      <c r="D38" s="17">
        <v>5305009575897</v>
      </c>
      <c r="E38" s="17" t="s">
        <v>80</v>
      </c>
      <c r="F38" s="22">
        <v>2</v>
      </c>
      <c r="G38" s="7">
        <v>0</v>
      </c>
      <c r="H38" s="11">
        <f t="shared" si="0"/>
        <v>6</v>
      </c>
      <c r="I38" s="12" t="s">
        <v>81</v>
      </c>
    </row>
    <row r="39" spans="1:9" x14ac:dyDescent="0.2">
      <c r="A39" s="19">
        <v>30</v>
      </c>
      <c r="B39" s="25" t="s">
        <v>122</v>
      </c>
      <c r="C39" s="16" t="s">
        <v>82</v>
      </c>
      <c r="D39" s="17">
        <v>5305009937199</v>
      </c>
      <c r="E39" s="17" t="s">
        <v>70</v>
      </c>
      <c r="F39" s="22">
        <v>3</v>
      </c>
      <c r="G39" s="7">
        <v>0</v>
      </c>
      <c r="H39" s="11">
        <f t="shared" si="0"/>
        <v>9</v>
      </c>
      <c r="I39" s="12" t="s">
        <v>83</v>
      </c>
    </row>
    <row r="40" spans="1:9" x14ac:dyDescent="0.2">
      <c r="A40" s="18">
        <v>31</v>
      </c>
      <c r="B40" s="25" t="s">
        <v>123</v>
      </c>
      <c r="C40" s="16" t="s">
        <v>84</v>
      </c>
      <c r="D40" s="17">
        <v>5305008343388</v>
      </c>
      <c r="E40" s="17" t="s">
        <v>80</v>
      </c>
      <c r="F40" s="22">
        <v>1</v>
      </c>
      <c r="G40" s="7">
        <v>0</v>
      </c>
      <c r="H40" s="11">
        <f t="shared" si="0"/>
        <v>3</v>
      </c>
      <c r="I40" s="12" t="s">
        <v>85</v>
      </c>
    </row>
    <row r="41" spans="1:9" x14ac:dyDescent="0.2">
      <c r="A41" s="18">
        <v>32</v>
      </c>
      <c r="B41" s="25" t="s">
        <v>124</v>
      </c>
      <c r="C41" s="16" t="s">
        <v>86</v>
      </c>
      <c r="D41" s="17">
        <v>5306004852216</v>
      </c>
      <c r="E41" s="17" t="s">
        <v>87</v>
      </c>
      <c r="F41" s="22">
        <v>2</v>
      </c>
      <c r="G41" s="7">
        <v>0</v>
      </c>
      <c r="H41" s="11">
        <f t="shared" si="0"/>
        <v>6</v>
      </c>
      <c r="I41" s="12" t="s">
        <v>88</v>
      </c>
    </row>
    <row r="42" spans="1:9" x14ac:dyDescent="0.2">
      <c r="A42" s="19">
        <v>33</v>
      </c>
      <c r="B42" s="25" t="s">
        <v>125</v>
      </c>
      <c r="C42" s="16" t="s">
        <v>27</v>
      </c>
      <c r="D42" s="17">
        <v>5331006843419</v>
      </c>
      <c r="E42" s="17" t="s">
        <v>24</v>
      </c>
      <c r="F42" s="22">
        <v>3</v>
      </c>
      <c r="G42" s="7">
        <v>0</v>
      </c>
      <c r="H42" s="11">
        <f t="shared" si="0"/>
        <v>9</v>
      </c>
      <c r="I42" s="12" t="s">
        <v>126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D22" sqref="D22"/>
    </sheetView>
  </sheetViews>
  <sheetFormatPr defaultRowHeight="12.75" x14ac:dyDescent="0.2"/>
  <cols>
    <col min="2" max="2" width="17" bestFit="1" customWidth="1"/>
    <col min="3" max="3" width="14.140625" bestFit="1" customWidth="1"/>
    <col min="4" max="4" width="19" bestFit="1" customWidth="1"/>
    <col min="8" max="8" width="10.5703125" bestFit="1" customWidth="1"/>
  </cols>
  <sheetData>
    <row r="1" spans="1:8" x14ac:dyDescent="0.2">
      <c r="A1" s="20" t="s">
        <v>16</v>
      </c>
      <c r="B1" s="20" t="s">
        <v>18</v>
      </c>
      <c r="C1" s="21" t="s">
        <v>0</v>
      </c>
      <c r="D1" s="20" t="s">
        <v>1</v>
      </c>
      <c r="E1" s="20" t="s">
        <v>2</v>
      </c>
      <c r="F1" s="20" t="s">
        <v>19</v>
      </c>
      <c r="G1" s="20" t="s">
        <v>20</v>
      </c>
      <c r="H1" s="20" t="s">
        <v>15</v>
      </c>
    </row>
    <row r="2" spans="1:8" x14ac:dyDescent="0.2">
      <c r="A2" s="8" t="s">
        <v>100</v>
      </c>
      <c r="B2" s="16" t="s">
        <v>35</v>
      </c>
      <c r="C2" s="17">
        <v>5331005840265</v>
      </c>
      <c r="D2" s="17" t="s">
        <v>24</v>
      </c>
      <c r="E2" s="22">
        <v>4</v>
      </c>
      <c r="F2" s="7">
        <v>0</v>
      </c>
      <c r="G2" s="11">
        <f t="shared" ref="G2:G34" si="0">(E2*3)</f>
        <v>12</v>
      </c>
      <c r="H2" s="12" t="s">
        <v>127</v>
      </c>
    </row>
    <row r="3" spans="1:8" x14ac:dyDescent="0.2">
      <c r="A3" s="8" t="s">
        <v>114</v>
      </c>
      <c r="B3" s="16" t="s">
        <v>62</v>
      </c>
      <c r="C3" s="17">
        <v>5331002920577</v>
      </c>
      <c r="D3" s="17" t="s">
        <v>24</v>
      </c>
      <c r="E3" s="22">
        <v>4</v>
      </c>
      <c r="F3" s="7">
        <v>0</v>
      </c>
      <c r="G3" s="11">
        <f t="shared" si="0"/>
        <v>12</v>
      </c>
      <c r="H3" s="12" t="s">
        <v>128</v>
      </c>
    </row>
    <row r="4" spans="1:8" x14ac:dyDescent="0.2">
      <c r="A4" s="8" t="s">
        <v>93</v>
      </c>
      <c r="B4" s="16" t="s">
        <v>26</v>
      </c>
      <c r="C4" s="17">
        <v>5331006185361</v>
      </c>
      <c r="D4" s="17" t="s">
        <v>24</v>
      </c>
      <c r="E4" s="22">
        <v>4</v>
      </c>
      <c r="F4" s="7">
        <v>0</v>
      </c>
      <c r="G4" s="11">
        <f t="shared" si="0"/>
        <v>12</v>
      </c>
      <c r="H4" s="12" t="s">
        <v>129</v>
      </c>
    </row>
    <row r="5" spans="1:8" x14ac:dyDescent="0.2">
      <c r="A5" s="8" t="s">
        <v>97</v>
      </c>
      <c r="B5" s="16" t="s">
        <v>31</v>
      </c>
      <c r="C5" s="17">
        <v>5331005797916</v>
      </c>
      <c r="D5" s="17" t="s">
        <v>24</v>
      </c>
      <c r="E5" s="22">
        <v>2</v>
      </c>
      <c r="F5" s="7">
        <v>0</v>
      </c>
      <c r="G5" s="11">
        <f t="shared" si="0"/>
        <v>6</v>
      </c>
      <c r="H5" s="12" t="s">
        <v>32</v>
      </c>
    </row>
    <row r="6" spans="1:8" x14ac:dyDescent="0.2">
      <c r="A6" s="8" t="s">
        <v>106</v>
      </c>
      <c r="B6" s="16" t="s">
        <v>46</v>
      </c>
      <c r="C6" s="17">
        <v>5331006181920</v>
      </c>
      <c r="D6" s="17" t="s">
        <v>24</v>
      </c>
      <c r="E6" s="22">
        <v>3</v>
      </c>
      <c r="F6" s="7">
        <v>0</v>
      </c>
      <c r="G6" s="11">
        <f t="shared" si="0"/>
        <v>9</v>
      </c>
      <c r="H6" s="12" t="s">
        <v>47</v>
      </c>
    </row>
    <row r="7" spans="1:8" x14ac:dyDescent="0.2">
      <c r="A7" s="8" t="s">
        <v>94</v>
      </c>
      <c r="B7" s="16" t="s">
        <v>28</v>
      </c>
      <c r="C7" s="17">
        <v>5331005840266</v>
      </c>
      <c r="D7" s="17" t="s">
        <v>24</v>
      </c>
      <c r="E7" s="22">
        <v>1</v>
      </c>
      <c r="F7" s="7">
        <v>0</v>
      </c>
      <c r="G7" s="11">
        <f t="shared" si="0"/>
        <v>3</v>
      </c>
      <c r="H7" s="12" t="s">
        <v>130</v>
      </c>
    </row>
    <row r="8" spans="1:8" x14ac:dyDescent="0.2">
      <c r="A8" s="8" t="s">
        <v>99</v>
      </c>
      <c r="B8" s="16" t="s">
        <v>34</v>
      </c>
      <c r="C8" s="17">
        <v>5331005841840</v>
      </c>
      <c r="D8" s="17" t="s">
        <v>24</v>
      </c>
      <c r="E8" s="22">
        <v>6</v>
      </c>
      <c r="F8" s="7">
        <v>0</v>
      </c>
      <c r="G8" s="11">
        <f t="shared" si="0"/>
        <v>18</v>
      </c>
      <c r="H8" s="12" t="s">
        <v>131</v>
      </c>
    </row>
    <row r="9" spans="1:8" x14ac:dyDescent="0.2">
      <c r="A9" s="8" t="s">
        <v>107</v>
      </c>
      <c r="B9" s="16" t="s">
        <v>48</v>
      </c>
      <c r="C9" s="17">
        <v>5331006180799</v>
      </c>
      <c r="D9" s="17" t="s">
        <v>24</v>
      </c>
      <c r="E9" s="22">
        <v>3</v>
      </c>
      <c r="F9" s="7">
        <v>0</v>
      </c>
      <c r="G9" s="11">
        <f t="shared" si="0"/>
        <v>9</v>
      </c>
      <c r="H9" s="12" t="s">
        <v>49</v>
      </c>
    </row>
    <row r="10" spans="1:8" x14ac:dyDescent="0.2">
      <c r="A10" s="8" t="s">
        <v>105</v>
      </c>
      <c r="B10" s="16" t="s">
        <v>44</v>
      </c>
      <c r="C10" s="17">
        <v>5331005857723</v>
      </c>
      <c r="D10" s="17" t="s">
        <v>24</v>
      </c>
      <c r="E10" s="22">
        <v>1</v>
      </c>
      <c r="F10" s="7">
        <v>0</v>
      </c>
      <c r="G10" s="11">
        <f t="shared" si="0"/>
        <v>3</v>
      </c>
      <c r="H10" s="12" t="s">
        <v>45</v>
      </c>
    </row>
    <row r="11" spans="1:8" x14ac:dyDescent="0.2">
      <c r="A11" s="8" t="s">
        <v>110</v>
      </c>
      <c r="B11" s="16" t="s">
        <v>54</v>
      </c>
      <c r="C11" s="17">
        <v>5331005799833</v>
      </c>
      <c r="D11" s="17" t="s">
        <v>24</v>
      </c>
      <c r="E11" s="22">
        <v>2</v>
      </c>
      <c r="F11" s="7">
        <v>0</v>
      </c>
      <c r="G11" s="11">
        <f t="shared" si="0"/>
        <v>6</v>
      </c>
      <c r="H11" s="12" t="s">
        <v>55</v>
      </c>
    </row>
    <row r="12" spans="1:8" x14ac:dyDescent="0.2">
      <c r="A12" s="8" t="s">
        <v>113</v>
      </c>
      <c r="B12" s="16" t="s">
        <v>60</v>
      </c>
      <c r="C12" s="17">
        <v>5331002518839</v>
      </c>
      <c r="D12" s="17" t="s">
        <v>24</v>
      </c>
      <c r="E12" s="22">
        <v>2</v>
      </c>
      <c r="F12" s="7">
        <v>0</v>
      </c>
      <c r="G12" s="11">
        <f t="shared" si="0"/>
        <v>6</v>
      </c>
      <c r="H12" s="12" t="s">
        <v>61</v>
      </c>
    </row>
    <row r="13" spans="1:8" x14ac:dyDescent="0.2">
      <c r="A13" s="8" t="s">
        <v>111</v>
      </c>
      <c r="B13" s="16" t="s">
        <v>56</v>
      </c>
      <c r="C13" s="17">
        <v>5331006311342</v>
      </c>
      <c r="D13" s="17" t="s">
        <v>24</v>
      </c>
      <c r="E13" s="22">
        <v>2</v>
      </c>
      <c r="F13" s="7">
        <v>0</v>
      </c>
      <c r="G13" s="11">
        <f t="shared" si="0"/>
        <v>6</v>
      </c>
      <c r="H13" s="12" t="s">
        <v>57</v>
      </c>
    </row>
    <row r="14" spans="1:8" x14ac:dyDescent="0.2">
      <c r="A14" s="8" t="s">
        <v>95</v>
      </c>
      <c r="B14" s="16" t="s">
        <v>29</v>
      </c>
      <c r="C14" s="17">
        <v>5331005822133</v>
      </c>
      <c r="D14" s="17" t="s">
        <v>24</v>
      </c>
      <c r="E14" s="22">
        <v>4</v>
      </c>
      <c r="F14" s="7">
        <v>0</v>
      </c>
      <c r="G14" s="11">
        <f t="shared" si="0"/>
        <v>12</v>
      </c>
      <c r="H14" s="12" t="s">
        <v>132</v>
      </c>
    </row>
    <row r="15" spans="1:8" x14ac:dyDescent="0.2">
      <c r="A15" s="8" t="s">
        <v>98</v>
      </c>
      <c r="B15" s="16" t="s">
        <v>33</v>
      </c>
      <c r="C15" s="17">
        <v>5331006843420</v>
      </c>
      <c r="D15" s="17" t="s">
        <v>24</v>
      </c>
      <c r="E15" s="22">
        <v>3</v>
      </c>
      <c r="F15" s="7">
        <v>0</v>
      </c>
      <c r="G15" s="11">
        <f t="shared" si="0"/>
        <v>9</v>
      </c>
      <c r="H15" s="12" t="s">
        <v>133</v>
      </c>
    </row>
    <row r="16" spans="1:8" x14ac:dyDescent="0.2">
      <c r="A16" s="8" t="s">
        <v>104</v>
      </c>
      <c r="B16" s="16" t="s">
        <v>42</v>
      </c>
      <c r="C16" s="17">
        <v>5331006896460</v>
      </c>
      <c r="D16" s="17" t="s">
        <v>24</v>
      </c>
      <c r="E16" s="22">
        <v>2</v>
      </c>
      <c r="F16" s="7">
        <v>0</v>
      </c>
      <c r="G16" s="11">
        <f t="shared" si="0"/>
        <v>6</v>
      </c>
      <c r="H16" s="12" t="s">
        <v>43</v>
      </c>
    </row>
    <row r="17" spans="1:8" x14ac:dyDescent="0.2">
      <c r="A17" s="8" t="s">
        <v>103</v>
      </c>
      <c r="B17" s="16" t="s">
        <v>40</v>
      </c>
      <c r="C17" s="17">
        <v>5331006910145</v>
      </c>
      <c r="D17" s="17" t="s">
        <v>24</v>
      </c>
      <c r="E17" s="22">
        <v>1</v>
      </c>
      <c r="F17" s="7">
        <v>0</v>
      </c>
      <c r="G17" s="11">
        <f t="shared" si="0"/>
        <v>3</v>
      </c>
      <c r="H17" s="12" t="s">
        <v>41</v>
      </c>
    </row>
    <row r="18" spans="1:8" x14ac:dyDescent="0.2">
      <c r="A18" s="8" t="s">
        <v>112</v>
      </c>
      <c r="B18" s="16" t="s">
        <v>58</v>
      </c>
      <c r="C18" s="17">
        <v>5331007021048</v>
      </c>
      <c r="D18" s="17" t="s">
        <v>24</v>
      </c>
      <c r="E18" s="22">
        <v>1</v>
      </c>
      <c r="F18" s="7">
        <v>0</v>
      </c>
      <c r="G18" s="11">
        <f t="shared" si="0"/>
        <v>3</v>
      </c>
      <c r="H18" s="12" t="s">
        <v>59</v>
      </c>
    </row>
    <row r="19" spans="1:8" x14ac:dyDescent="0.2">
      <c r="A19" s="8" t="s">
        <v>109</v>
      </c>
      <c r="B19" s="16" t="s">
        <v>52</v>
      </c>
      <c r="C19" s="17">
        <v>5331005421586</v>
      </c>
      <c r="D19" s="17" t="s">
        <v>24</v>
      </c>
      <c r="E19" s="22">
        <v>1</v>
      </c>
      <c r="F19" s="7">
        <v>0</v>
      </c>
      <c r="G19" s="11">
        <f t="shared" si="0"/>
        <v>3</v>
      </c>
      <c r="H19" s="12" t="s">
        <v>53</v>
      </c>
    </row>
    <row r="20" spans="1:8" x14ac:dyDescent="0.2">
      <c r="A20" s="8" t="s">
        <v>96</v>
      </c>
      <c r="B20" s="16" t="s">
        <v>30</v>
      </c>
      <c r="C20" s="17">
        <v>5331005859771</v>
      </c>
      <c r="D20" s="17" t="s">
        <v>24</v>
      </c>
      <c r="E20" s="22">
        <v>4</v>
      </c>
      <c r="F20" s="7">
        <v>0</v>
      </c>
      <c r="G20" s="11">
        <f t="shared" si="0"/>
        <v>12</v>
      </c>
      <c r="H20" s="13" t="s">
        <v>134</v>
      </c>
    </row>
    <row r="21" spans="1:8" x14ac:dyDescent="0.2">
      <c r="A21" s="8" t="s">
        <v>101</v>
      </c>
      <c r="B21" s="16" t="s">
        <v>36</v>
      </c>
      <c r="C21" s="17">
        <v>5331012090800</v>
      </c>
      <c r="D21" s="17" t="s">
        <v>24</v>
      </c>
      <c r="E21" s="22">
        <v>3</v>
      </c>
      <c r="F21" s="7">
        <v>0</v>
      </c>
      <c r="G21" s="11">
        <f t="shared" si="0"/>
        <v>9</v>
      </c>
      <c r="H21" s="13" t="s">
        <v>37</v>
      </c>
    </row>
    <row r="22" spans="1:8" x14ac:dyDescent="0.2">
      <c r="A22" s="8" t="s">
        <v>102</v>
      </c>
      <c r="B22" s="16" t="s">
        <v>38</v>
      </c>
      <c r="C22" s="17">
        <v>5331004207591</v>
      </c>
      <c r="D22" s="17" t="s">
        <v>24</v>
      </c>
      <c r="E22" s="22">
        <v>4</v>
      </c>
      <c r="F22" s="7">
        <v>0</v>
      </c>
      <c r="G22" s="11">
        <f t="shared" si="0"/>
        <v>12</v>
      </c>
      <c r="H22" s="12" t="s">
        <v>39</v>
      </c>
    </row>
    <row r="23" spans="1:8" x14ac:dyDescent="0.2">
      <c r="A23" s="8" t="s">
        <v>108</v>
      </c>
      <c r="B23" s="16" t="s">
        <v>50</v>
      </c>
      <c r="C23" s="17">
        <v>5331005518441</v>
      </c>
      <c r="D23" s="17" t="s">
        <v>24</v>
      </c>
      <c r="E23" s="22">
        <v>4</v>
      </c>
      <c r="F23" s="7">
        <v>0</v>
      </c>
      <c r="G23" s="11">
        <f t="shared" si="0"/>
        <v>12</v>
      </c>
      <c r="H23" s="12" t="s">
        <v>51</v>
      </c>
    </row>
    <row r="24" spans="1:8" x14ac:dyDescent="0.2">
      <c r="A24" s="8" t="s">
        <v>115</v>
      </c>
      <c r="B24" s="16" t="s">
        <v>63</v>
      </c>
      <c r="C24" s="17">
        <v>5305005434517</v>
      </c>
      <c r="D24" s="17" t="s">
        <v>64</v>
      </c>
      <c r="E24" s="22">
        <v>2</v>
      </c>
      <c r="F24" s="7">
        <v>0</v>
      </c>
      <c r="G24" s="11">
        <f t="shared" si="0"/>
        <v>6</v>
      </c>
      <c r="H24" s="12" t="s">
        <v>65</v>
      </c>
    </row>
    <row r="25" spans="1:8" x14ac:dyDescent="0.2">
      <c r="A25" s="8" t="s">
        <v>116</v>
      </c>
      <c r="B25" s="16" t="s">
        <v>66</v>
      </c>
      <c r="C25" s="17">
        <v>3110001599239</v>
      </c>
      <c r="D25" s="17" t="s">
        <v>67</v>
      </c>
      <c r="E25" s="23">
        <v>2</v>
      </c>
      <c r="F25" s="7">
        <v>0</v>
      </c>
      <c r="G25" s="11">
        <f t="shared" si="0"/>
        <v>6</v>
      </c>
      <c r="H25" s="12" t="s">
        <v>68</v>
      </c>
    </row>
    <row r="26" spans="1:8" x14ac:dyDescent="0.2">
      <c r="A26" s="8" t="s">
        <v>117</v>
      </c>
      <c r="B26" s="16" t="s">
        <v>69</v>
      </c>
      <c r="C26" s="17">
        <v>5305009248380</v>
      </c>
      <c r="D26" s="17" t="s">
        <v>70</v>
      </c>
      <c r="E26" s="22">
        <v>2</v>
      </c>
      <c r="F26" s="7">
        <v>0</v>
      </c>
      <c r="G26" s="11">
        <f t="shared" si="0"/>
        <v>6</v>
      </c>
      <c r="H26" s="12" t="s">
        <v>71</v>
      </c>
    </row>
    <row r="27" spans="1:8" x14ac:dyDescent="0.2">
      <c r="A27" s="8" t="s">
        <v>118</v>
      </c>
      <c r="B27" s="16" t="s">
        <v>72</v>
      </c>
      <c r="C27" s="17">
        <v>5305009254777</v>
      </c>
      <c r="D27" s="17" t="s">
        <v>70</v>
      </c>
      <c r="E27" s="22">
        <v>2</v>
      </c>
      <c r="F27" s="7">
        <v>0</v>
      </c>
      <c r="G27" s="11">
        <f t="shared" si="0"/>
        <v>6</v>
      </c>
      <c r="H27" s="12" t="s">
        <v>73</v>
      </c>
    </row>
    <row r="28" spans="1:8" x14ac:dyDescent="0.2">
      <c r="A28" s="8" t="s">
        <v>119</v>
      </c>
      <c r="B28" s="16" t="s">
        <v>74</v>
      </c>
      <c r="C28" s="17">
        <v>5310000664289</v>
      </c>
      <c r="D28" s="17" t="s">
        <v>75</v>
      </c>
      <c r="E28" s="23">
        <v>4</v>
      </c>
      <c r="F28" s="7">
        <v>0</v>
      </c>
      <c r="G28" s="11">
        <f t="shared" si="0"/>
        <v>12</v>
      </c>
      <c r="H28" s="12" t="s">
        <v>76</v>
      </c>
    </row>
    <row r="29" spans="1:8" x14ac:dyDescent="0.2">
      <c r="A29" s="8" t="s">
        <v>120</v>
      </c>
      <c r="B29" s="16" t="s">
        <v>77</v>
      </c>
      <c r="C29" s="17">
        <v>3110006796786</v>
      </c>
      <c r="D29" s="17" t="s">
        <v>67</v>
      </c>
      <c r="E29" s="23">
        <v>5</v>
      </c>
      <c r="F29" s="7">
        <v>0</v>
      </c>
      <c r="G29" s="11">
        <f t="shared" si="0"/>
        <v>15</v>
      </c>
      <c r="H29" s="12" t="s">
        <v>78</v>
      </c>
    </row>
    <row r="30" spans="1:8" x14ac:dyDescent="0.2">
      <c r="A30" s="8" t="s">
        <v>121</v>
      </c>
      <c r="B30" s="16" t="s">
        <v>79</v>
      </c>
      <c r="C30" s="17">
        <v>5305009575897</v>
      </c>
      <c r="D30" s="17" t="s">
        <v>80</v>
      </c>
      <c r="E30" s="22">
        <v>2</v>
      </c>
      <c r="F30" s="7">
        <v>0</v>
      </c>
      <c r="G30" s="11">
        <f t="shared" si="0"/>
        <v>6</v>
      </c>
      <c r="H30" s="12" t="s">
        <v>81</v>
      </c>
    </row>
    <row r="31" spans="1:8" x14ac:dyDescent="0.2">
      <c r="A31" s="8" t="s">
        <v>122</v>
      </c>
      <c r="B31" s="16" t="s">
        <v>82</v>
      </c>
      <c r="C31" s="17">
        <v>5305009937199</v>
      </c>
      <c r="D31" s="17" t="s">
        <v>70</v>
      </c>
      <c r="E31" s="22">
        <v>3</v>
      </c>
      <c r="F31" s="7">
        <v>0</v>
      </c>
      <c r="G31" s="11">
        <f t="shared" si="0"/>
        <v>9</v>
      </c>
      <c r="H31" s="12" t="s">
        <v>83</v>
      </c>
    </row>
    <row r="32" spans="1:8" x14ac:dyDescent="0.2">
      <c r="A32" s="8" t="s">
        <v>123</v>
      </c>
      <c r="B32" s="16" t="s">
        <v>84</v>
      </c>
      <c r="C32" s="17">
        <v>5305008343388</v>
      </c>
      <c r="D32" s="17" t="s">
        <v>80</v>
      </c>
      <c r="E32" s="22">
        <v>1</v>
      </c>
      <c r="F32" s="7">
        <v>0</v>
      </c>
      <c r="G32" s="11">
        <f t="shared" si="0"/>
        <v>3</v>
      </c>
      <c r="H32" s="12" t="s">
        <v>85</v>
      </c>
    </row>
    <row r="33" spans="1:8" x14ac:dyDescent="0.2">
      <c r="A33" s="8" t="s">
        <v>124</v>
      </c>
      <c r="B33" s="16" t="s">
        <v>86</v>
      </c>
      <c r="C33" s="17">
        <v>5306004852216</v>
      </c>
      <c r="D33" s="17" t="s">
        <v>87</v>
      </c>
      <c r="E33" s="22">
        <v>2</v>
      </c>
      <c r="F33" s="7">
        <v>0</v>
      </c>
      <c r="G33" s="11">
        <f t="shared" si="0"/>
        <v>6</v>
      </c>
      <c r="H33" s="12" t="s">
        <v>88</v>
      </c>
    </row>
    <row r="34" spans="1:8" x14ac:dyDescent="0.2">
      <c r="A34" s="8" t="s">
        <v>125</v>
      </c>
      <c r="B34" s="16" t="s">
        <v>27</v>
      </c>
      <c r="C34" s="17">
        <v>5331006843419</v>
      </c>
      <c r="D34" s="17" t="s">
        <v>24</v>
      </c>
      <c r="E34" s="22">
        <v>3</v>
      </c>
      <c r="F34" s="7">
        <v>0</v>
      </c>
      <c r="G34" s="11">
        <f t="shared" si="0"/>
        <v>9</v>
      </c>
      <c r="H34" s="12" t="s">
        <v>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Baseline</vt:lpstr>
      <vt:lpstr>REV A </vt:lpstr>
      <vt:lpstr>TBDB</vt:lpstr>
      <vt:lpstr>Baseline!Print_Area</vt:lpstr>
      <vt:lpstr>'REV A 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2011-11-18T18:10:24Z</cp:lastPrinted>
  <dcterms:created xsi:type="dcterms:W3CDTF">2004-09-30T17:31:35Z</dcterms:created>
  <dcterms:modified xsi:type="dcterms:W3CDTF">2016-01-28T13:54:46Z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ACCT03\tjgrant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</Properties>
</file>